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和乐村" sheetId="1" r:id="rId1"/>
    <sheet name="郎家营子村" sheetId="3" r:id="rId2"/>
    <sheet name="石台沟村" sheetId="5" r:id="rId3"/>
    <sheet name="要道吐村" sheetId="6" r:id="rId4"/>
  </sheets>
  <definedNames>
    <definedName name="_xlnm.Print_Titles" localSheetId="0">和乐村!$1:$6</definedName>
    <definedName name="_xlnm.Print_Titles" localSheetId="1">郎家营子村!$1:$6</definedName>
    <definedName name="_xlnm.Print_Titles" localSheetId="2">石台沟村!$1:$6</definedName>
    <definedName name="_xlnm._FilterDatabase" localSheetId="0" hidden="1">和乐村!$A$5:$F$5</definedName>
    <definedName name="_xlnm.Print_Titles" localSheetId="3">要道吐村!$1:$6</definedName>
  </definedNames>
  <calcPr calcId="144525"/>
</workbook>
</file>

<file path=xl/sharedStrings.xml><?xml version="1.0" encoding="utf-8"?>
<sst xmlns="http://schemas.openxmlformats.org/spreadsheetml/2006/main" count="50" uniqueCount="23">
  <si>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</si>
  <si>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</si>
  <si>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投保人：辽宁省朝阳市建平县太平庄镇和乐村村民委员会                          </t>
  </si>
  <si>
    <t>种植地点：辽宁省朝阳市建平县太平庄镇和乐村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</si>
  <si>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</si>
  <si>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</si>
  <si>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</si>
  <si>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</si>
  <si>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</si>
  <si>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</si>
  <si>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李艳宁</t>
  </si>
  <si>
    <t>合计</t>
  </si>
  <si>
    <t xml:space="preserve">投保人：辽宁省朝阳市建平县太平庄镇郎家营子村村民委员会                          </t>
  </si>
  <si>
    <t>种植地点：辽宁省朝阳市建平县太平庄镇郎家营子村</t>
  </si>
  <si>
    <t>翟国玉</t>
  </si>
  <si>
    <t>张树玉</t>
  </si>
  <si>
    <t>郎玉敏</t>
  </si>
  <si>
    <t xml:space="preserve">投保人：辽宁省朝阳市建平县太平庄镇石台沟村村民委员会                          </t>
  </si>
  <si>
    <t>种植地点：辽宁省朝阳市建平县太平庄镇石台沟村</t>
  </si>
  <si>
    <t>付成龙</t>
  </si>
  <si>
    <t xml:space="preserve">投保人：辽宁省朝阳市建平县平庄镇要道吐村村民委员会                          </t>
  </si>
  <si>
    <t>种植地点：辽宁省朝阳市建平县平庄镇要道吐村</t>
  </si>
  <si>
    <t>孟庆峰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</si>
</sst>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0" borderId="0"/>
    <xf numFmtId="0" fontId="3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1" fillId="0" borderId="0"/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Font="1">
      <alignment vertical="center"/>
    </xf>
    <xf numFmtId="177" fontId="4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导出数据_柴达木村(211322021003)_(2019-03-19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导出数据_尧都地(211322021004)_(2019-03-19)" xfId="10"/>
    <cellStyle name="60% - 强调文字颜色 3" xfId="11" builtinId="40"/>
    <cellStyle name="超链接" xfId="12" builtinId="8"/>
    <cellStyle name="百分比" xfId="13" builtinId="5"/>
    <cellStyle name="常规_Sheet1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_导出数据_八家村(211322021001)_(2019-03-19)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_导出数据_平房村(211322021006)_(2019-03-19)_平房  地补(3)" xfId="54"/>
    <cellStyle name="常规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90" zoomScaleNormal="90" workbookViewId="0">
      <selection activeCell="F17" sqref="F17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17" customWidth="1"/>
    <col min="4" max="6" width="16.625" customWidth="1"/>
  </cols>
  <sheetData>
    <row r="1" ht="30" customHeight="1" spans="1:6">
      <c r="A1" s="2" t="s">
        <v>0</v>
      </c>
      <c r="B1" s="2"/>
      <c r="C1" s="18"/>
      <c r="D1" s="2"/>
      <c r="E1" s="2"/>
      <c r="F1" s="2"/>
    </row>
    <row r="2" ht="30" customHeight="1" spans="1:6">
      <c r="A2" s="3" t="s">
        <v>1</v>
      </c>
      <c r="B2" s="3"/>
      <c r="C2" s="18"/>
      <c r="D2" s="3"/>
      <c r="E2" s="3"/>
      <c r="F2" s="3"/>
    </row>
    <row r="3" ht="15" customHeight="1" spans="1:6">
      <c r="A3" s="4" t="s">
        <v>2</v>
      </c>
      <c r="B3" s="4"/>
      <c r="C3" s="19"/>
      <c r="D3" s="4"/>
      <c r="E3" s="4"/>
      <c r="F3" s="4"/>
    </row>
    <row r="4" ht="15" customHeight="1" spans="1:6">
      <c r="A4" s="4" t="s">
        <v>3</v>
      </c>
      <c r="B4" s="4"/>
      <c r="C4" s="19"/>
      <c r="D4" s="4"/>
      <c r="E4" s="4"/>
      <c r="F4" s="4"/>
    </row>
    <row r="5" ht="22.5" customHeight="1" spans="1:6">
      <c r="A5" s="5" t="s">
        <v>4</v>
      </c>
      <c r="B5" s="5" t="s">
        <v>5</v>
      </c>
      <c r="C5" s="20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21"/>
      <c r="D6" s="5"/>
      <c r="E6" s="8"/>
      <c r="F6" s="7"/>
    </row>
    <row r="7" s="1" customFormat="1" spans="1:6">
      <c r="A7" s="9">
        <v>1</v>
      </c>
      <c r="B7" s="10" t="s">
        <v>10</v>
      </c>
      <c r="C7" s="22">
        <v>170</v>
      </c>
      <c r="D7" s="11">
        <f>C7*7.14</f>
        <v>1213.8</v>
      </c>
      <c r="E7" s="12">
        <f>C7*700</f>
        <v>119000</v>
      </c>
      <c r="F7" s="13">
        <f>C7*35.7</f>
        <v>6069</v>
      </c>
    </row>
    <row r="8" s="1" customFormat="1" spans="1:6">
      <c r="A8" s="9"/>
      <c r="B8" s="10"/>
      <c r="C8" s="23"/>
      <c r="D8" s="11"/>
      <c r="E8" s="11"/>
      <c r="F8" s="13"/>
    </row>
    <row r="9" s="1" customFormat="1" spans="1:6">
      <c r="A9" s="9"/>
      <c r="B9" s="10"/>
      <c r="C9" s="23"/>
      <c r="D9" s="11"/>
      <c r="E9" s="11"/>
      <c r="F9" s="13"/>
    </row>
    <row r="10" s="1" customFormat="1" spans="1:6">
      <c r="A10" s="9"/>
      <c r="B10" s="10"/>
      <c r="C10" s="23"/>
      <c r="D10" s="11"/>
      <c r="E10" s="11"/>
      <c r="F10" s="13"/>
    </row>
    <row r="11" s="1" customFormat="1" spans="1:6">
      <c r="A11" s="9"/>
      <c r="B11" s="10"/>
      <c r="C11" s="23"/>
      <c r="D11" s="11"/>
      <c r="E11" s="11"/>
      <c r="F11" s="13"/>
    </row>
    <row r="12" s="1" customFormat="1" spans="1:6">
      <c r="A12" s="9"/>
      <c r="B12" s="10"/>
      <c r="C12" s="23"/>
      <c r="D12" s="11"/>
      <c r="E12" s="11"/>
      <c r="F12" s="13"/>
    </row>
    <row r="13" s="1" customFormat="1" spans="1:6">
      <c r="A13" s="9"/>
      <c r="B13" s="10"/>
      <c r="C13" s="23"/>
      <c r="D13" s="11"/>
      <c r="E13" s="11"/>
      <c r="F13" s="13"/>
    </row>
    <row r="14" s="1" customFormat="1" spans="1:6">
      <c r="A14" s="9"/>
      <c r="B14" s="10"/>
      <c r="C14" s="23"/>
      <c r="D14" s="11"/>
      <c r="E14" s="11"/>
      <c r="F14" s="13"/>
    </row>
    <row r="15" s="1" customFormat="1" spans="1:6">
      <c r="A15" s="9"/>
      <c r="B15" s="10"/>
      <c r="C15" s="23"/>
      <c r="D15" s="11"/>
      <c r="E15" s="11"/>
      <c r="F15" s="13"/>
    </row>
    <row r="16" s="1" customFormat="1" spans="1:6">
      <c r="A16" s="9"/>
      <c r="B16" s="10"/>
      <c r="C16" s="23"/>
      <c r="D16" s="11"/>
      <c r="E16" s="11"/>
      <c r="F16" s="13"/>
    </row>
    <row r="17" s="1" customFormat="1" spans="1:6">
      <c r="A17" s="14" t="s">
        <v>11</v>
      </c>
      <c r="B17" s="15"/>
      <c r="C17" s="24">
        <f>SUM(C7:C7)</f>
        <v>170</v>
      </c>
      <c r="D17" s="24">
        <f>SUM(D7:D7)</f>
        <v>1213.8</v>
      </c>
      <c r="E17" s="24">
        <f>SUM(E7:E7)</f>
        <v>119000</v>
      </c>
      <c r="F17" s="24">
        <f>SUM(F7:F7)</f>
        <v>6069</v>
      </c>
    </row>
  </sheetData>
  <mergeCells count="11">
    <mergeCell ref="A1:F1"/>
    <mergeCell ref="A2:F2"/>
    <mergeCell ref="A3:F3"/>
    <mergeCell ref="A4:F4"/>
    <mergeCell ref="A17:B1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90" zoomScaleNormal="90" workbookViewId="0">
      <selection activeCell="F18" sqref="F1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12</v>
      </c>
      <c r="B3" s="4"/>
      <c r="C3" s="4"/>
      <c r="D3" s="4"/>
      <c r="E3" s="4"/>
      <c r="F3" s="4"/>
    </row>
    <row r="4" ht="15" customHeight="1" spans="1:6">
      <c r="A4" s="4" t="s">
        <v>13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14</v>
      </c>
      <c r="C7" s="16">
        <v>350</v>
      </c>
      <c r="D7" s="11">
        <f>C7*7.14</f>
        <v>2499</v>
      </c>
      <c r="E7" s="12">
        <f>C7*700</f>
        <v>245000</v>
      </c>
      <c r="F7" s="13">
        <f>C7*35.7</f>
        <v>12495</v>
      </c>
    </row>
    <row r="8" s="1" customFormat="1" spans="1:6">
      <c r="A8" s="9">
        <v>2</v>
      </c>
      <c r="B8" s="10" t="s">
        <v>15</v>
      </c>
      <c r="C8" s="16">
        <v>2</v>
      </c>
      <c r="D8" s="11">
        <f>C8*7.14</f>
        <v>14.28</v>
      </c>
      <c r="E8" s="12">
        <f>C8*700</f>
        <v>1400</v>
      </c>
      <c r="F8" s="13">
        <f>C8*35.7</f>
        <v>71.4</v>
      </c>
    </row>
    <row r="9" s="1" customFormat="1" spans="1:6">
      <c r="A9" s="9">
        <v>3</v>
      </c>
      <c r="B9" s="10" t="s">
        <v>16</v>
      </c>
      <c r="C9" s="16">
        <v>1</v>
      </c>
      <c r="D9" s="11">
        <f>C9*7.14</f>
        <v>7.14</v>
      </c>
      <c r="E9" s="12">
        <f>C9*700</f>
        <v>700</v>
      </c>
      <c r="F9" s="13">
        <f>C9*35.7</f>
        <v>35.7</v>
      </c>
    </row>
    <row r="10" s="1" customFormat="1" spans="1:6">
      <c r="A10" s="9"/>
      <c r="B10" s="13"/>
      <c r="C10" s="13"/>
      <c r="D10" s="11"/>
      <c r="E10" s="12"/>
      <c r="F10" s="13"/>
    </row>
    <row r="11" s="1" customFormat="1" spans="1:6">
      <c r="A11" s="9"/>
      <c r="B11" s="13"/>
      <c r="C11" s="13"/>
      <c r="D11" s="11"/>
      <c r="E11" s="12"/>
      <c r="F11" s="13"/>
    </row>
    <row r="12" s="1" customFormat="1" spans="1:6">
      <c r="A12" s="9"/>
      <c r="B12" s="13"/>
      <c r="C12" s="13"/>
      <c r="D12" s="11"/>
      <c r="E12" s="12"/>
      <c r="F12" s="13"/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14" t="s">
        <v>11</v>
      </c>
      <c r="B18" s="15"/>
      <c r="C18" s="13">
        <f>SUM(C7:C17)</f>
        <v>353</v>
      </c>
      <c r="D18" s="11">
        <f>SUM(D7:D17)</f>
        <v>2520.42</v>
      </c>
      <c r="E18" s="12">
        <f>SUM(E7:E17)</f>
        <v>247100</v>
      </c>
      <c r="F18" s="13">
        <f>SUM(F7:F17)</f>
        <v>12602.1</v>
      </c>
    </row>
  </sheetData>
  <mergeCells count="11">
    <mergeCell ref="A1:F1"/>
    <mergeCell ref="A2:F2"/>
    <mergeCell ref="A3:F3"/>
    <mergeCell ref="A4:F4"/>
    <mergeCell ref="A18:B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zoomScale="90" zoomScaleNormal="90" workbookViewId="0">
      <selection activeCell="E11" sqref="E1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17</v>
      </c>
      <c r="B3" s="4"/>
      <c r="C3" s="4"/>
      <c r="D3" s="4"/>
      <c r="E3" s="4"/>
      <c r="F3" s="4"/>
    </row>
    <row r="4" ht="15" customHeight="1" spans="1:6">
      <c r="A4" s="4" t="s">
        <v>18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19</v>
      </c>
      <c r="C7" s="10">
        <v>80</v>
      </c>
      <c r="D7" s="11">
        <f>C7*7.14</f>
        <v>571.2</v>
      </c>
      <c r="E7" s="12">
        <f>C7*700</f>
        <v>56000</v>
      </c>
      <c r="F7" s="13">
        <f>C7*35.7</f>
        <v>2856</v>
      </c>
    </row>
    <row r="8" s="1" customFormat="1" spans="1:6">
      <c r="A8" s="9"/>
      <c r="B8" s="10"/>
      <c r="C8" s="10"/>
      <c r="D8" s="11"/>
      <c r="E8" s="12"/>
      <c r="F8" s="13"/>
    </row>
    <row r="9" s="1" customFormat="1" spans="1:6">
      <c r="A9" s="9"/>
      <c r="B9" s="10"/>
      <c r="C9" s="10"/>
      <c r="D9" s="11"/>
      <c r="E9" s="12"/>
      <c r="F9" s="13"/>
    </row>
    <row r="10" s="1" customFormat="1" spans="1:6">
      <c r="A10" s="9"/>
      <c r="B10" s="13"/>
      <c r="C10" s="13"/>
      <c r="D10" s="11"/>
      <c r="E10" s="12"/>
      <c r="F10" s="13"/>
    </row>
    <row r="11" s="1" customFormat="1" spans="1:6">
      <c r="A11" s="9"/>
      <c r="B11" s="13"/>
      <c r="C11" s="13"/>
      <c r="D11" s="11"/>
      <c r="E11" s="12"/>
      <c r="F11" s="13"/>
    </row>
    <row r="12" s="1" customFormat="1" spans="1:6">
      <c r="A12" s="9"/>
      <c r="B12" s="13"/>
      <c r="C12" s="13"/>
      <c r="D12" s="11"/>
      <c r="E12" s="12"/>
      <c r="F12" s="13"/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14" t="s">
        <v>11</v>
      </c>
      <c r="B18" s="15"/>
      <c r="C18" s="13">
        <f>SUM(C7:C17)</f>
        <v>80</v>
      </c>
      <c r="D18" s="11">
        <f>SUM(D7:D17)</f>
        <v>571.2</v>
      </c>
      <c r="E18" s="12">
        <f>SUM(E7:E17)</f>
        <v>56000</v>
      </c>
      <c r="F18" s="13">
        <f>SUM(F7:F17)</f>
        <v>2856</v>
      </c>
    </row>
  </sheetData>
  <mergeCells count="11">
    <mergeCell ref="A1:F1"/>
    <mergeCell ref="A2:F2"/>
    <mergeCell ref="A3:F3"/>
    <mergeCell ref="A4:F4"/>
    <mergeCell ref="A18:B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90" zoomScaleNormal="90" workbookViewId="0">
      <selection activeCell="F19" sqref="F1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</v>
      </c>
      <c r="B3" s="4"/>
      <c r="C3" s="4"/>
      <c r="D3" s="4"/>
      <c r="E3" s="4"/>
      <c r="F3" s="4"/>
    </row>
    <row r="4" ht="15" customHeight="1" spans="1:6">
      <c r="A4" s="4" t="s">
        <v>21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22</v>
      </c>
      <c r="C7" s="10">
        <v>200</v>
      </c>
      <c r="D7" s="11">
        <f>C7*7.14</f>
        <v>1428</v>
      </c>
      <c r="E7" s="12">
        <f>C7*700</f>
        <v>140000</v>
      </c>
      <c r="F7" s="13">
        <f>C7*35.7</f>
        <v>7140</v>
      </c>
    </row>
    <row r="8" s="1" customFormat="1" spans="1:6">
      <c r="A8" s="9"/>
      <c r="B8" s="10"/>
      <c r="C8" s="10"/>
      <c r="D8" s="11"/>
      <c r="E8" s="12"/>
      <c r="F8" s="13"/>
    </row>
    <row r="9" s="1" customFormat="1" spans="1:6">
      <c r="A9" s="9"/>
      <c r="B9" s="10"/>
      <c r="C9" s="10"/>
      <c r="D9" s="11"/>
      <c r="E9" s="12"/>
      <c r="F9" s="13"/>
    </row>
    <row r="10" s="1" customFormat="1" spans="1:6">
      <c r="A10" s="9"/>
      <c r="B10" s="13"/>
      <c r="C10" s="13"/>
      <c r="D10" s="11"/>
      <c r="E10" s="12"/>
      <c r="F10" s="13"/>
    </row>
    <row r="11" s="1" customFormat="1" spans="1:6">
      <c r="A11" s="9"/>
      <c r="B11" s="13"/>
      <c r="C11" s="13"/>
      <c r="D11" s="11"/>
      <c r="E11" s="12"/>
      <c r="F11" s="13"/>
    </row>
    <row r="12" s="1" customFormat="1" spans="1:6">
      <c r="A12" s="9"/>
      <c r="B12" s="13"/>
      <c r="C12" s="13"/>
      <c r="D12" s="11"/>
      <c r="E12" s="12"/>
      <c r="F12" s="13"/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14" t="s">
        <v>11</v>
      </c>
      <c r="B18" s="15"/>
      <c r="C18" s="13">
        <f t="shared" ref="C18:F18" si="0">SUM(C7:C17)</f>
        <v>200</v>
      </c>
      <c r="D18" s="11">
        <f t="shared" si="0"/>
        <v>1428</v>
      </c>
      <c r="E18" s="12">
        <f t="shared" si="0"/>
        <v>140000</v>
      </c>
      <c r="F18" s="13">
        <f t="shared" si="0"/>
        <v>7140</v>
      </c>
    </row>
  </sheetData>
  <mergeCells count="11">
    <mergeCell ref="A1:F1"/>
    <mergeCell ref="A2:F2"/>
    <mergeCell ref="A3:F3"/>
    <mergeCell ref="A4:F4"/>
    <mergeCell ref="A18:B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和乐村</vt:lpstr>
      <vt:lpstr>郎家营子村</vt:lpstr>
      <vt:lpstr>石台沟村</vt:lpstr>
      <vt:lpstr>要道吐村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2024-05-31T08:10:00Z</cp:lastPrinted>
  <dcterms:modified xsi:type="dcterms:W3CDTF">2026-07-01T08:42:09Z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8FBF554ED42F485B9E8359112787F55B</vt:lpwstr>
  </property>
</Properties>
</file>